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issaB\Documents\Licitações 2025\Lubrificantes\"/>
    </mc:Choice>
  </mc:AlternateContent>
  <xr:revisionPtr revIDLastSave="0" documentId="13_ncr:1_{6CBBE0FA-8C0E-47B1-9ECB-06DE90E6414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Plan1" sheetId="1" r:id="rId1"/>
    <sheet name="Plan3" sheetId="3" r:id="rId2"/>
  </sheets>
  <definedNames>
    <definedName name="_GoBack" localSheetId="0">Plan1!#REF!</definedName>
  </definedNames>
  <calcPr calcId="191029"/>
</workbook>
</file>

<file path=xl/calcChain.xml><?xml version="1.0" encoding="utf-8"?>
<calcChain xmlns="http://schemas.openxmlformats.org/spreadsheetml/2006/main">
  <c r="G13" i="1" l="1"/>
  <c r="G3" i="1"/>
  <c r="G4" i="1"/>
  <c r="G5" i="1"/>
  <c r="G6" i="1"/>
  <c r="G7" i="1"/>
  <c r="G8" i="1"/>
  <c r="G9" i="1"/>
  <c r="G10" i="1"/>
  <c r="G11" i="1"/>
  <c r="G2" i="1"/>
</calcChain>
</file>

<file path=xl/sharedStrings.xml><?xml version="1.0" encoding="utf-8"?>
<sst xmlns="http://schemas.openxmlformats.org/spreadsheetml/2006/main" count="38" uniqueCount="21">
  <si>
    <t>Unid.</t>
  </si>
  <si>
    <t>Item</t>
  </si>
  <si>
    <t>Valor Unit. R$</t>
  </si>
  <si>
    <t>Valor Total R$</t>
  </si>
  <si>
    <t>Qtde</t>
  </si>
  <si>
    <t>CATMAT/
CATSER</t>
  </si>
  <si>
    <t>Participação</t>
  </si>
  <si>
    <t>PARTICIPAÇÃO EXCLUSIVA ME/EPP</t>
  </si>
  <si>
    <t>Especificação/Descrição (Especificação Técnica)</t>
  </si>
  <si>
    <t>Galão</t>
  </si>
  <si>
    <t>Tambor</t>
  </si>
  <si>
    <t>ÓLEO LUBRIFICANTE 10W TORQUE E HIDRÁULICO
GALÃO DE 20 LITROS</t>
  </si>
  <si>
    <t>ÓLEO LUBRIFICANTE TO 30
GALÃO DE 20 LITROS</t>
  </si>
  <si>
    <t>ÓLEO LUBRIFICANTE VG 46
GALÃO DE 20 LITROS</t>
  </si>
  <si>
    <t>ÓLEO LUBRIFICANTE CH-4 E CI-4 15W40
GALÃO DE 20 LITROS</t>
  </si>
  <si>
    <t>ÓLEO LUBRIFICANTE 10W30 MULTIFUNCIONAL
GALÃO DE 20 LITROS</t>
  </si>
  <si>
    <t>ÓLEO LUBRIFICANTE AW HLP 68 – HIDRÁULICO EXTREMA PRESSÃO
GALÃO DE 20 LITROS</t>
  </si>
  <si>
    <t>ÓLEO LUBRIFICANTE GL-5 90
GALÃO DE 20 LITROS</t>
  </si>
  <si>
    <t>ÓLEO LUBRIFICANTE GL-5 85W140
GALÃO DE 20 LITROS</t>
  </si>
  <si>
    <t xml:space="preserve">GRAXA
TAMBOR DE 200 KG </t>
  </si>
  <si>
    <t>LÍQ. DE ARREFECIMENTO
GALÃO DE 20 LITROS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</si>
</sst>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#,##0.00"/>
    <numFmt numFmtId="165" formatCode="#,##0;[Red]#,##0"/>
  </numFmts>
  <fonts count="4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3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164" fontId="0" fillId="0" borderId="0" xfId="0" applyNumberFormat="1" applyAlignment="1">
      <alignment vertical="center"/>
    </xf>
    <xf numFmtId="0" fontId="1" fillId="3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3" borderId="3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"/>
  <sheetViews>
    <sheetView tabSelected="1" zoomScale="120" zoomScaleNormal="120" workbookViewId="0">
      <selection activeCell="H13" sqref="A1:H13"/>
    </sheetView>
  </sheetViews>
  <sheetFormatPr defaultRowHeight="14.4" x14ac:dyDescent="0.3"/>
  <cols>
    <col min="1" max="1" width="10.44140625" customWidth="1"/>
    <col min="2" max="2" width="5.6640625" style="1" customWidth="1"/>
    <col min="3" max="3" width="34.109375" style="2" customWidth="1"/>
    <col min="4" max="4" width="9.5546875" style="3" customWidth="1"/>
    <col min="5" max="5" width="8.77734375" style="1" customWidth="1"/>
    <col min="6" max="6" width="11" style="2" customWidth="1"/>
    <col min="7" max="7" width="12.33203125" style="2" customWidth="1"/>
    <col min="8" max="8" width="15.109375" style="5" customWidth="1"/>
    <col min="9" max="12" width="8.88671875" style="4"/>
  </cols>
  <sheetData>
    <row r="1" spans="1:8" ht="26.4" x14ac:dyDescent="0.3">
      <c r="A1" s="12" t="s">
        <v>5</v>
      </c>
      <c r="B1" s="14" t="s">
        <v>1</v>
      </c>
      <c r="C1" s="12" t="s">
        <v>8</v>
      </c>
      <c r="D1" s="16" t="s">
        <v>0</v>
      </c>
      <c r="E1" s="12" t="s">
        <v>4</v>
      </c>
      <c r="F1" s="12" t="s">
        <v>2</v>
      </c>
      <c r="G1" s="12" t="s">
        <v>3</v>
      </c>
      <c r="H1" s="12" t="s">
        <v>6</v>
      </c>
    </row>
    <row r="2" spans="1:8" ht="39.6" x14ac:dyDescent="0.3">
      <c r="A2" s="6">
        <v>474487</v>
      </c>
      <c r="B2" s="15">
        <v>1</v>
      </c>
      <c r="C2" s="18" t="s">
        <v>11</v>
      </c>
      <c r="D2" s="17" t="s">
        <v>9</v>
      </c>
      <c r="E2" s="8">
        <v>14</v>
      </c>
      <c r="F2" s="9">
        <v>465.79</v>
      </c>
      <c r="G2" s="10">
        <f>(F2*E2)</f>
        <v>6521.06</v>
      </c>
      <c r="H2" s="11" t="s">
        <v>7</v>
      </c>
    </row>
    <row r="3" spans="1:8" ht="39.6" x14ac:dyDescent="0.3">
      <c r="A3" s="6">
        <v>467494</v>
      </c>
      <c r="B3" s="15">
        <v>2</v>
      </c>
      <c r="C3" s="7" t="s">
        <v>12</v>
      </c>
      <c r="D3" s="17" t="s">
        <v>9</v>
      </c>
      <c r="E3" s="8">
        <v>12</v>
      </c>
      <c r="F3" s="9">
        <v>502.54</v>
      </c>
      <c r="G3" s="10">
        <f t="shared" ref="G3:G11" si="0">(F3*E3)</f>
        <v>6030.4800000000005</v>
      </c>
      <c r="H3" s="11" t="s">
        <v>7</v>
      </c>
    </row>
    <row r="4" spans="1:8" ht="39.6" x14ac:dyDescent="0.3">
      <c r="A4" s="6">
        <v>461654</v>
      </c>
      <c r="B4" s="15">
        <v>3</v>
      </c>
      <c r="C4" s="7" t="s">
        <v>13</v>
      </c>
      <c r="D4" s="17" t="s">
        <v>9</v>
      </c>
      <c r="E4" s="8">
        <v>14</v>
      </c>
      <c r="F4" s="9">
        <v>471.6</v>
      </c>
      <c r="G4" s="10">
        <f t="shared" si="0"/>
        <v>6602.4000000000005</v>
      </c>
      <c r="H4" s="11" t="s">
        <v>7</v>
      </c>
    </row>
    <row r="5" spans="1:8" ht="39.6" x14ac:dyDescent="0.3">
      <c r="A5" s="6">
        <v>471969</v>
      </c>
      <c r="B5" s="15">
        <v>4</v>
      </c>
      <c r="C5" s="7" t="s">
        <v>14</v>
      </c>
      <c r="D5" s="17" t="s">
        <v>9</v>
      </c>
      <c r="E5" s="8">
        <v>45</v>
      </c>
      <c r="F5" s="9">
        <v>369.93</v>
      </c>
      <c r="G5" s="10">
        <f t="shared" si="0"/>
        <v>16646.849999999999</v>
      </c>
      <c r="H5" s="11" t="s">
        <v>7</v>
      </c>
    </row>
    <row r="6" spans="1:8" ht="39.6" x14ac:dyDescent="0.3">
      <c r="A6" s="6">
        <v>461663</v>
      </c>
      <c r="B6" s="15">
        <v>5</v>
      </c>
      <c r="C6" s="7" t="s">
        <v>15</v>
      </c>
      <c r="D6" s="17" t="s">
        <v>9</v>
      </c>
      <c r="E6" s="8">
        <v>20</v>
      </c>
      <c r="F6" s="9">
        <v>482.66</v>
      </c>
      <c r="G6" s="10">
        <f t="shared" si="0"/>
        <v>9653.2000000000007</v>
      </c>
      <c r="H6" s="11" t="s">
        <v>7</v>
      </c>
    </row>
    <row r="7" spans="1:8" ht="39.6" x14ac:dyDescent="0.3">
      <c r="A7" s="6">
        <v>471970</v>
      </c>
      <c r="B7" s="15">
        <v>6</v>
      </c>
      <c r="C7" s="7" t="s">
        <v>16</v>
      </c>
      <c r="D7" s="17" t="s">
        <v>9</v>
      </c>
      <c r="E7" s="8">
        <v>114</v>
      </c>
      <c r="F7" s="9">
        <v>367.5</v>
      </c>
      <c r="G7" s="10">
        <f t="shared" si="0"/>
        <v>41895</v>
      </c>
      <c r="H7" s="11" t="s">
        <v>7</v>
      </c>
    </row>
    <row r="8" spans="1:8" ht="39.6" x14ac:dyDescent="0.3">
      <c r="A8" s="6">
        <v>470290</v>
      </c>
      <c r="B8" s="15">
        <v>7</v>
      </c>
      <c r="C8" s="7" t="s">
        <v>17</v>
      </c>
      <c r="D8" s="17" t="s">
        <v>9</v>
      </c>
      <c r="E8" s="8">
        <v>8</v>
      </c>
      <c r="F8" s="9">
        <v>430.66</v>
      </c>
      <c r="G8" s="10">
        <f t="shared" si="0"/>
        <v>3445.28</v>
      </c>
      <c r="H8" s="11" t="s">
        <v>7</v>
      </c>
    </row>
    <row r="9" spans="1:8" ht="39.6" x14ac:dyDescent="0.3">
      <c r="A9" s="6">
        <v>473133</v>
      </c>
      <c r="B9" s="15">
        <v>8</v>
      </c>
      <c r="C9" s="7" t="s">
        <v>18</v>
      </c>
      <c r="D9" s="17" t="s">
        <v>9</v>
      </c>
      <c r="E9" s="8">
        <v>19</v>
      </c>
      <c r="F9" s="9">
        <v>513.6</v>
      </c>
      <c r="G9" s="10">
        <f t="shared" si="0"/>
        <v>9758.4</v>
      </c>
      <c r="H9" s="11" t="s">
        <v>7</v>
      </c>
    </row>
    <row r="10" spans="1:8" ht="39.6" x14ac:dyDescent="0.3">
      <c r="A10" s="6">
        <v>473648</v>
      </c>
      <c r="B10" s="15">
        <v>9</v>
      </c>
      <c r="C10" s="7" t="s">
        <v>19</v>
      </c>
      <c r="D10" s="17" t="s">
        <v>10</v>
      </c>
      <c r="E10" s="8">
        <v>2</v>
      </c>
      <c r="F10" s="9">
        <v>4581.43</v>
      </c>
      <c r="G10" s="10">
        <f t="shared" si="0"/>
        <v>9162.86</v>
      </c>
      <c r="H10" s="11" t="s">
        <v>7</v>
      </c>
    </row>
    <row r="11" spans="1:8" ht="39.6" x14ac:dyDescent="0.3">
      <c r="A11" s="6">
        <v>442500</v>
      </c>
      <c r="B11" s="15">
        <v>10</v>
      </c>
      <c r="C11" s="7" t="s">
        <v>20</v>
      </c>
      <c r="D11" s="17" t="s">
        <v>9</v>
      </c>
      <c r="E11" s="8">
        <v>48</v>
      </c>
      <c r="F11" s="9">
        <v>415.17</v>
      </c>
      <c r="G11" s="10">
        <f t="shared" si="0"/>
        <v>19928.16</v>
      </c>
      <c r="H11" s="11" t="s">
        <v>7</v>
      </c>
    </row>
    <row r="13" spans="1:8" x14ac:dyDescent="0.3">
      <c r="G13" s="13">
        <f>SUM(G2:G12)</f>
        <v>129643.69</v>
      </c>
    </row>
  </sheetData>
  <pageMargins left="0.19685039370078741" right="0.11811023622047245" top="0.39370078740157483" bottom="0.3937007874015748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Plan1</vt:lpstr>
      <vt:lpstr>Plan3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mbanhuk</dc:creator>
  <cp:lastModifiedBy>Melissa Banhuk</cp:lastModifiedBy>
  <cp:lastPrinted>2025-04-29T17:12:29Z</cp:lastPrinted>
  <dcterms:created xsi:type="dcterms:W3CDTF">2015-04-24T16:43:26Z</dcterms:created>
  <dcterms:modified xsi:type="dcterms:W3CDTF">2025-04-29T17:12:50Z</dcterms:modified>
</cp:coreProperties>
</file>